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<sst xmlns="http://schemas.openxmlformats.org/spreadsheetml/2006/main" count="299" uniqueCount="185">
  <si>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</si>
  <si>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</si>
  <si>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</si>
  <si>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</si>
  <si>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</si>
  <si>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</si>
  <si>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</si>
  <si>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</si>
  <si>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</si>
  <si>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</si>
  <si>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</si>
  <si>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</si>
  <si>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</si>
  <si>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</si>
  <si>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</si>
  <si>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</si>
  <si>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</si>
  <si>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</si>
  <si>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</si>
  <si>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</si>
  <si>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</si>
  <si>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</si>
  <si>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</si>
  <si>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</si>
  <si>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</si>
  <si>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</si>
  <si>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</si>
  <si>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</si>
  <si>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</si>
  <si>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</si>
  <si>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</si>
  <si>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</si>
  <si>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</si>
  <si>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</si>
  <si>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</si>
  <si>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</si>
  <si>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</si>
  <si>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</si>
  <si>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</si>
  <si>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</si>
  <si>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</si>
  <si>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</si>
  <si>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</si>
  <si>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</si>
  <si>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</si>
  <si>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</si>
  <si>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</si>
  <si>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</si>
  <si>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</si>
  <si>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</si>
  <si>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</si>
  <si>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</si>
  <si>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</si>
  <si>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</si>
  <si>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</si>
  <si>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</si>
  <si>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</si>
  <si>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</si>
  <si>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</si>
  <si>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</si>
  <si>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</si>
  <si>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</si>
  <si>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</si>
  <si>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</si>
  <si>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</si>
  <si>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</si>
  <si>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</si>
  <si>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</si>
  <si>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</si>
  <si>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</si>
  <si>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</si>
  <si>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</si>
  <si>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</si>
  <si>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</si>
  <si>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</si>
  <si>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</si>
  <si>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</si>
  <si>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</si>
  <si>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</si>
  <si>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</si>
  <si>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</si>
  <si>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</si>
  <si>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</si>
  <si>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</si>
  <si>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</si>
  <si>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</si>
  <si>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</si>
  <si>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</si>
  <si>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</si>
  <si>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</si>
  <si>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</si>
  <si>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</si>
  <si>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</si>
  <si>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</si>
  <si>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</si>
  <si>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</si>
  <si>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</si>
  <si>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</si>
  <si>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</si>
  <si>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</si>
  <si>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</si>
  <si>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</si>
  <si>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</si>
  <si>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</si>
  <si>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</si>
  <si>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</si>
  <si>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</si>
  <si>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</si>
  <si>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</si>
  <si>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</si>
  <si>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</si>
  <si>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</si>
  <si>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</si>
  <si>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</si>
  <si>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</si>
  <si>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</si>
  <si>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</si>
  <si>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</si>
  <si>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</si>
  <si>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</si>
  <si>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</si>
  <si>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</si>
  <si>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</si>
  <si>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</si>
  <si>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</si>
  <si>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</si>
  <si>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</si>
  <si>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</si>
  <si>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</si>
  <si>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</si>
  <si>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</si>
  <si>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</si>
  <si>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</si>
  <si>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</si>
  <si>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</si>
  <si>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</si>
  <si>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</si>
  <si>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</si>
  <si>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</si>
  <si>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</si>
  <si>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</si>
  <si>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</si>
  <si>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</si>
  <si>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</si>
  <si>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</si>
  <si>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</si>
  <si>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</si>
  <si>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</si>
  <si>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</si>
  <si>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</si>
  <si>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</si>
  <si>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</si>
  <si>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</si>
  <si>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</si>
  <si>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</si>
  <si>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</si>
  <si>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</si>
  <si>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</si>
  <si>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</si>
  <si>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</si>
  <si>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</si>
  <si>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</si>
  <si>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</si>
  <si>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</si>
  <si>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</si>
  <si>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</si>
  <si>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</si>
  <si>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</si>
  <si>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</si>
  <si>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</si>
  <si>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</si>
  <si>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</si>
  <si>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</si>
  <si>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</si>
  <si>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</si>
  <si>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</si>
  <si>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</si>
  <si>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 xml:space="preserve">1.1.1.2.
</t>
  </si>
  <si>
    <t xml:space="preserve">Электроснабжение ЭПУ потребителей в соответствии с договором на ТП № 3-42-25-3740 г. Курганинск </t>
  </si>
  <si>
    <t>Q_Ку_25_ТП_017703</t>
  </si>
  <si>
    <t>0,036</t>
  </si>
  <si>
    <t>СИП-2А 3*35+1*54,6</t>
  </si>
  <si>
    <t>Л7-19-1</t>
  </si>
  <si>
    <t>Электроснабжение ЭПУ потребителей в соответствии с договором на ТП № 3-42-25-3740 г. Курганинс</t>
  </si>
  <si>
    <t>ВЛ-0,4кВ от ТП-51 Ф-13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</si>
</sst>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topLeftCell="C4" zoomScale="70" zoomScaleNormal="70" zoomScaleSheetLayoutView="70" workbookViewId="0">
      <selection activeCell="H23" sqref="H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140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177</v>
      </c>
      <c r="C19" s="119" t="s">
        <v>178</v>
      </c>
      <c r="D19" s="121" t="s">
        <v>179</v>
      </c>
      <c r="E19" s="128" t="s">
        <v>165</v>
      </c>
      <c r="F19" s="122" t="s">
        <v>184</v>
      </c>
      <c r="G19" s="123" t="s">
        <v>161</v>
      </c>
      <c r="H19" s="123" t="s">
        <v>162</v>
      </c>
      <c r="I19" s="123" t="s">
        <v>175</v>
      </c>
      <c r="J19" s="122" t="s">
        <v>163</v>
      </c>
      <c r="K19" s="122" t="s">
        <v>167</v>
      </c>
      <c r="L19" s="122"/>
      <c r="M19" s="122"/>
      <c r="N19" s="124" t="s">
        <v>164</v>
      </c>
      <c r="O19" s="123" t="s">
        <v>161</v>
      </c>
      <c r="P19" s="123" t="s">
        <v>180</v>
      </c>
      <c r="Q19" s="87" t="s">
        <v>173</v>
      </c>
      <c r="R19" s="129" t="s">
        <v>168</v>
      </c>
      <c r="S19" s="130">
        <v>949.02</v>
      </c>
      <c r="T19" s="130">
        <v>2.99</v>
      </c>
      <c r="U19" s="73">
        <f>O19*P19*S19*T19</f>
        <v>102.1525128</v>
      </c>
      <c r="V19" s="19" t="s">
        <v>7</v>
      </c>
    </row>
    <row r="20" spans="1:22" s="8" customFormat="1" ht="57.75" customHeight="1" x14ac:dyDescent="0.25">
      <c r="B20" s="118" t="s">
        <v>177</v>
      </c>
      <c r="C20" s="119" t="s">
        <v>178</v>
      </c>
      <c r="D20" s="121" t="s">
        <v>179</v>
      </c>
      <c r="E20" s="128" t="s">
        <v>166</v>
      </c>
      <c r="F20" s="122" t="s">
        <v>184</v>
      </c>
      <c r="G20" s="123" t="s">
        <v>161</v>
      </c>
      <c r="H20" s="123" t="s">
        <v>162</v>
      </c>
      <c r="I20" s="123" t="s">
        <v>175</v>
      </c>
      <c r="J20" s="122" t="s">
        <v>163</v>
      </c>
      <c r="K20" s="122" t="s">
        <v>181</v>
      </c>
      <c r="L20" s="122"/>
      <c r="M20" s="122"/>
      <c r="N20" s="124" t="s">
        <v>164</v>
      </c>
      <c r="O20" s="123" t="s">
        <v>161</v>
      </c>
      <c r="P20" s="123" t="s">
        <v>180</v>
      </c>
      <c r="Q20" s="87" t="s">
        <v>173</v>
      </c>
      <c r="R20" s="129" t="s">
        <v>182</v>
      </c>
      <c r="S20" s="130">
        <v>525.24</v>
      </c>
      <c r="T20" s="130">
        <v>1.1599999999999999</v>
      </c>
      <c r="U20" s="73">
        <f t="shared" ref="U20:U30" si="0">O20*P20*S20*T20</f>
        <v>21.934022399999996</v>
      </c>
      <c r="V20" s="19" t="s">
        <v>7</v>
      </c>
    </row>
    <row r="21" spans="1:22" s="8" customFormat="1" ht="45.75" customHeight="1" x14ac:dyDescent="0.25">
      <c r="B21" s="118" t="s">
        <v>177</v>
      </c>
      <c r="C21" s="119" t="s">
        <v>178</v>
      </c>
      <c r="D21" s="121" t="s">
        <v>179</v>
      </c>
      <c r="E21" s="127" t="s">
        <v>169</v>
      </c>
      <c r="F21" s="122" t="s">
        <v>184</v>
      </c>
      <c r="G21" s="125" t="s">
        <v>161</v>
      </c>
      <c r="H21" s="123" t="s">
        <v>162</v>
      </c>
      <c r="I21" s="123" t="s">
        <v>175</v>
      </c>
      <c r="J21" s="122" t="s">
        <v>163</v>
      </c>
      <c r="K21" s="125" t="s">
        <v>170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171</v>
      </c>
      <c r="R21" s="124" t="s">
        <v>172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358.11653519999999</v>
      </c>
      <c r="V31" s="19" t="s">
        <v>7</v>
      </c>
    </row>
    <row r="32" spans="1:22" ht="18.75" hidden="1" x14ac:dyDescent="0.25">
      <c r="B32" s="135" t="s">
        <v>73</v>
      </c>
      <c r="C32" s="135"/>
      <c r="D32" s="135"/>
      <c r="E32" s="135"/>
      <c r="F32" s="135"/>
      <c r="G32" s="135"/>
      <c r="H32" s="135"/>
      <c r="I32" s="13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3" t="s">
        <v>39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idden="1" x14ac:dyDescent="0.25">
      <c r="B39" s="145" t="s">
        <v>113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idden="1" x14ac:dyDescent="0.25">
      <c r="B40" s="146" t="s">
        <v>115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2:21" s="50" customFormat="1" ht="21" hidden="1" customHeight="1" x14ac:dyDescent="0.25">
      <c r="B41" s="143" t="s">
        <v>139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3" t="s">
        <v>65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66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52"/>
      <c r="C45" s="143" t="s">
        <v>67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</row>
    <row r="46" spans="2:21" s="50" customFormat="1" hidden="1" x14ac:dyDescent="0.25">
      <c r="B46" s="52"/>
      <c r="C46" s="143" t="s">
        <v>68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</row>
    <row r="47" spans="2:21" s="50" customFormat="1" hidden="1" x14ac:dyDescent="0.25">
      <c r="B47" s="52"/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</row>
    <row r="48" spans="2:21" s="50" customFormat="1" hidden="1" x14ac:dyDescent="0.25">
      <c r="B48" s="52"/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2:21" s="50" customFormat="1" hidden="1" x14ac:dyDescent="0.25">
      <c r="B49" s="52"/>
      <c r="C49" s="143" t="s">
        <v>71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</row>
    <row r="50" spans="2:21" s="50" customFormat="1" hidden="1" x14ac:dyDescent="0.25"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t="36" hidden="1" customHeight="1" x14ac:dyDescent="0.25"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143" t="s">
        <v>41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143" t="s">
        <v>116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143" t="s">
        <v>117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79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81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83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57"/>
      <c r="C62" s="143" t="s">
        <v>88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57"/>
      <c r="C63" s="143" t="s">
        <v>84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57"/>
      <c r="C64" s="143" t="s">
        <v>85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57"/>
      <c r="C65" s="143" t="s">
        <v>86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idden="1" x14ac:dyDescent="0.25">
      <c r="B66" s="57"/>
      <c r="C66" s="143" t="s">
        <v>87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4" t="s">
        <v>89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64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3" customFormat="1" ht="35.25" hidden="1" customHeight="1" x14ac:dyDescent="0.25"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2:21" s="50" customFormat="1" ht="34.5" hidden="1" customHeight="1" x14ac:dyDescent="0.25"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E17" sqref="E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176</v>
      </c>
      <c r="C15" s="119" t="s">
        <v>183</v>
      </c>
      <c r="D15" s="121" t="s">
        <v>179</v>
      </c>
      <c r="E15" s="112" t="s">
        <v>174</v>
      </c>
      <c r="F15" s="111" t="s">
        <v>174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K15" sqref="K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8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8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0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1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1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176</v>
      </c>
      <c r="C15" s="119" t="s">
        <v>183</v>
      </c>
      <c r="D15" s="121" t="s">
        <v>179</v>
      </c>
      <c r="E15" s="109">
        <v>2025</v>
      </c>
      <c r="F15" s="109">
        <v>2026</v>
      </c>
      <c r="G15" s="102">
        <v>0.35811999999999999</v>
      </c>
      <c r="H15" s="131">
        <f>G15*1.2</f>
        <v>0.42974399999999996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0.57446505001591563</v>
      </c>
      <c r="J15" s="103">
        <f>'20.2'!M20/1000</f>
        <v>0</v>
      </c>
      <c r="K15" s="103">
        <f>I15+J15</f>
        <v>0.57446505001591563</v>
      </c>
      <c r="L15" s="102"/>
      <c r="M15" s="105">
        <f>K15-L15</f>
        <v>0.57446505001591563</v>
      </c>
      <c r="N15" s="102"/>
      <c r="O15" s="104">
        <f>H15-N15</f>
        <v>0.42974399999999996</v>
      </c>
      <c r="P15" s="103">
        <f>SUM(Q15:W15)</f>
        <v>0.13303278939999999</v>
      </c>
      <c r="Q15" s="110"/>
      <c r="R15" s="110"/>
      <c r="S15" s="110">
        <v>0</v>
      </c>
      <c r="T15" s="110">
        <v>0.13303278939999999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2026-08-06T05:28:41Z</dcterms:modified>
</cp:coreProperties>
</file>